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第二次集团化办学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<sst xmlns="http://schemas.openxmlformats.org/spreadsheetml/2006/main" count="92" uniqueCount="65">
  <si>
    <t>项目支出绩效自评表</t>
  </si>
  <si>
    <t>（2024年度）</t>
  </si>
  <si>
    <t>项目名称</t>
  </si>
  <si>
    <t>11010825T000003348656-首都师范大学实验小学2024年第二次集团化办学项目</t>
  </si>
  <si>
    <t>主管部门</t>
  </si>
  <si>
    <t>北京市海淀区教育委员会</t>
  </si>
  <si>
    <t>实施单位</t>
  </si>
  <si>
    <t>首都师范大学实验小学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</si>
  <si>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</si>
  <si>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</si>
  <si>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</si>
  <si>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</si>
  <si>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</si>
  <si>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</si>
  <si>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</si>
  <si>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</si>
  <si>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集团教研会节约成本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</si>
  <si>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</si>
  <si>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</si>
  <si>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</si>
  <si>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</si>
  <si>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</si>
  <si>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</si>
  <si>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</si>
  <si>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坚持高质量党建引领，积极探索集团化党建与集团化办学有机融合，促进教师队伍向高质量、高水平、高素质发展；聚焦“双新”落地，落实“双减”要求，加强教学科研的支撑作用，紧扣“真问题、真情境”“做中学”“解决真实问题”等课改关键词，规范教学行为，盘活各校优势，提升管理水平，提升学业质量，促进集团工作高质量发展。</t>
  </si>
  <si>
    <t>达到了预期目的，规范了教学行为，盘活各校优势，提升管理水平，提升学业质量，促进集团工作高质量发展。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</si>
  <si>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</si>
  <si>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</si>
  <si>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</si>
  <si>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</si>
  <si>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</si>
  <si>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</si>
  <si>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</si>
  <si>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</si>
  <si>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</si>
  <si>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</si>
  <si>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</si>
  <si>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</si>
  <si>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</si>
  <si>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</si>
  <si>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</si>
  <si>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</si>
  <si>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举办体育活动数量(体育赛事</t>
  </si>
  <si>
    <t>≥</t>
  </si>
  <si>
    <t>次</t>
  </si>
  <si>
    <t>质量指标</t>
  </si>
  <si>
    <t>集团化办学质量评估</t>
  </si>
  <si>
    <t>定性</t>
  </si>
  <si>
    <t>优</t>
  </si>
  <si>
    <t>效益指标</t>
  </si>
  <si>
    <t>社会效益指标</t>
  </si>
  <si>
    <t>提升整体办学质量</t>
  </si>
  <si>
    <t>可持续影响指标</t>
  </si>
  <si>
    <t>提升教育教学质量</t>
  </si>
  <si>
    <t>设备购置的种类</t>
  </si>
  <si>
    <t>类</t>
  </si>
  <si>
    <t>满意度指标</t>
  </si>
  <si>
    <t>服务对象满意度指标</t>
  </si>
  <si>
    <t>收益学生满意度</t>
  </si>
  <si>
    <t>%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</si>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</sst>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23" sqref="$A23:$XFD23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2.2685185185185" style="1" customWidth="1"/>
    <col min="4" max="4" width="16.6666666666667" style="1" customWidth="1"/>
    <col min="5" max="5" width="13.6666666666667" style="1" customWidth="1"/>
    <col min="6" max="6" width="13.2685185185185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12.2037037037037" style="1" customWidth="1"/>
    <col min="11" max="11" width="15.1296296296296" style="1" customWidth="1"/>
    <col min="12" max="12" width="9" style="2"/>
    <col min="13" max="13" width="9.52777777777778" style="2"/>
    <col min="14" max="16384" width="9" style="2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8" customHeight="1" spans="1:11">
      <c r="A5" s="10" t="s">
        <v>8</v>
      </c>
      <c r="B5" s="11"/>
      <c r="C5" s="12"/>
      <c r="D5" s="1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/>
    </row>
    <row r="6" ht="28.05" customHeight="1" spans="1:11">
      <c r="A6" s="14"/>
      <c r="B6" s="15"/>
      <c r="C6" s="16" t="s">
        <v>15</v>
      </c>
      <c r="D6" s="13"/>
      <c r="E6" s="5"/>
      <c r="F6" s="17">
        <v>51.988</v>
      </c>
      <c r="G6" s="17">
        <v>46.76228</v>
      </c>
      <c r="H6" s="5">
        <v>10</v>
      </c>
      <c r="I6" s="27">
        <f>G6/F6</f>
        <v>0.899482188197276</v>
      </c>
      <c r="J6" s="17">
        <f>G6/F6*H6</f>
        <v>8.99482188197276</v>
      </c>
      <c r="K6" s="5" t="s">
        <v>16</v>
      </c>
    </row>
    <row r="7" ht="22.05" customHeight="1" spans="1:11">
      <c r="A7" s="14"/>
      <c r="B7" s="15"/>
      <c r="C7" s="16" t="s">
        <v>17</v>
      </c>
      <c r="D7" s="13"/>
      <c r="E7" s="5"/>
      <c r="F7" s="17">
        <v>51.988</v>
      </c>
      <c r="G7" s="17">
        <v>46.76228</v>
      </c>
      <c r="H7" s="5" t="s">
        <v>18</v>
      </c>
      <c r="I7" s="5"/>
      <c r="J7" s="5" t="s">
        <v>18</v>
      </c>
      <c r="K7" s="5"/>
    </row>
    <row r="8" ht="22.05" customHeight="1" spans="1:11">
      <c r="A8" s="14"/>
      <c r="B8" s="15"/>
      <c r="C8" s="16" t="s">
        <v>19</v>
      </c>
      <c r="D8" s="13"/>
      <c r="E8" s="5"/>
      <c r="F8" s="5"/>
      <c r="G8" s="5"/>
      <c r="H8" s="5" t="s">
        <v>18</v>
      </c>
      <c r="I8" s="5"/>
      <c r="J8" s="5"/>
      <c r="K8" s="5"/>
    </row>
    <row r="9" ht="22.05" customHeight="1" spans="1:11">
      <c r="A9" s="18"/>
      <c r="B9" s="19"/>
      <c r="C9" s="16" t="s">
        <v>20</v>
      </c>
      <c r="D9" s="13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20" t="s">
        <v>21</v>
      </c>
      <c r="B10" s="6" t="s">
        <v>22</v>
      </c>
      <c r="C10" s="8"/>
      <c r="D10" s="8"/>
      <c r="E10" s="8"/>
      <c r="F10" s="7"/>
      <c r="G10" s="6" t="s">
        <v>23</v>
      </c>
      <c r="H10" s="8"/>
      <c r="I10" s="8"/>
      <c r="J10" s="8"/>
      <c r="K10" s="7"/>
    </row>
    <row r="11" ht="132" customHeight="1" spans="1:11">
      <c r="A11" s="21"/>
      <c r="B11" s="16" t="s">
        <v>24</v>
      </c>
      <c r="C11" s="12"/>
      <c r="D11" s="12"/>
      <c r="E11" s="12"/>
      <c r="F11" s="13"/>
      <c r="G11" s="6" t="s">
        <v>25</v>
      </c>
      <c r="H11" s="8"/>
      <c r="I11" s="8"/>
      <c r="J11" s="8"/>
      <c r="K11" s="7"/>
    </row>
    <row r="12" ht="31.25" customHeight="1" spans="1:11">
      <c r="A12" s="22" t="s">
        <v>26</v>
      </c>
      <c r="B12" s="5" t="s">
        <v>27</v>
      </c>
      <c r="C12" s="5" t="s">
        <v>28</v>
      </c>
      <c r="D12" s="5" t="s">
        <v>29</v>
      </c>
      <c r="E12" s="5" t="s">
        <v>30</v>
      </c>
      <c r="F12" s="5" t="s">
        <v>31</v>
      </c>
      <c r="G12" s="5" t="s">
        <v>32</v>
      </c>
      <c r="H12" s="5" t="s">
        <v>33</v>
      </c>
      <c r="I12" s="5" t="s">
        <v>34</v>
      </c>
      <c r="J12" s="5" t="s">
        <v>14</v>
      </c>
      <c r="K12" s="5" t="s">
        <v>35</v>
      </c>
    </row>
    <row r="13" ht="31.25" customHeight="1" spans="1:11">
      <c r="A13" s="23"/>
      <c r="B13" s="24" t="s">
        <v>36</v>
      </c>
      <c r="C13" s="5" t="s">
        <v>37</v>
      </c>
      <c r="D13" s="5" t="s">
        <v>38</v>
      </c>
      <c r="E13" s="5" t="s">
        <v>39</v>
      </c>
      <c r="F13" s="5">
        <v>12</v>
      </c>
      <c r="G13" s="5" t="s">
        <v>40</v>
      </c>
      <c r="H13" s="5">
        <v>10</v>
      </c>
      <c r="I13" s="5">
        <v>12</v>
      </c>
      <c r="J13" s="5">
        <v>10</v>
      </c>
      <c r="K13" s="5"/>
    </row>
    <row r="14" ht="31.25" customHeight="1" spans="1:11">
      <c r="A14" s="23"/>
      <c r="B14" s="25" t="s">
        <v>36</v>
      </c>
      <c r="C14" s="5" t="s">
        <v>41</v>
      </c>
      <c r="D14" s="5" t="s">
        <v>42</v>
      </c>
      <c r="E14" s="5" t="s">
        <v>43</v>
      </c>
      <c r="F14" s="5">
        <v>2</v>
      </c>
      <c r="G14" s="5" t="s">
        <v>44</v>
      </c>
      <c r="H14" s="5">
        <v>10</v>
      </c>
      <c r="I14" s="5">
        <v>2</v>
      </c>
      <c r="J14" s="5">
        <v>10</v>
      </c>
      <c r="K14" s="5"/>
    </row>
    <row r="15" ht="31.25" customHeight="1" spans="1:11">
      <c r="A15" s="23"/>
      <c r="B15" s="25" t="s">
        <v>36</v>
      </c>
      <c r="C15" s="5" t="s">
        <v>45</v>
      </c>
      <c r="D15" s="5" t="s">
        <v>46</v>
      </c>
      <c r="E15" s="5" t="s">
        <v>47</v>
      </c>
      <c r="F15" s="5" t="s">
        <v>48</v>
      </c>
      <c r="G15" s="5"/>
      <c r="H15" s="5">
        <v>10</v>
      </c>
      <c r="I15" s="5" t="s">
        <v>48</v>
      </c>
      <c r="J15" s="5">
        <v>10</v>
      </c>
      <c r="K15" s="5"/>
    </row>
    <row r="16" ht="31.25" customHeight="1" spans="1:11">
      <c r="A16" s="23"/>
      <c r="B16" s="26" t="s">
        <v>49</v>
      </c>
      <c r="C16" s="5" t="s">
        <v>50</v>
      </c>
      <c r="D16" s="5" t="s">
        <v>51</v>
      </c>
      <c r="E16" s="5" t="s">
        <v>47</v>
      </c>
      <c r="F16" s="5" t="s">
        <v>48</v>
      </c>
      <c r="G16" s="5"/>
      <c r="H16" s="5">
        <v>6.67</v>
      </c>
      <c r="I16" s="5" t="s">
        <v>48</v>
      </c>
      <c r="J16" s="5">
        <v>6.67</v>
      </c>
      <c r="K16" s="5"/>
    </row>
    <row r="17" ht="56" customHeight="1" spans="1:11">
      <c r="A17" s="23"/>
      <c r="B17" s="5" t="s">
        <v>49</v>
      </c>
      <c r="C17" s="5" t="s">
        <v>52</v>
      </c>
      <c r="D17" s="5" t="s">
        <v>53</v>
      </c>
      <c r="E17" s="5" t="s">
        <v>47</v>
      </c>
      <c r="F17" s="5" t="s">
        <v>48</v>
      </c>
      <c r="G17" s="5"/>
      <c r="H17" s="5">
        <v>6.67</v>
      </c>
      <c r="I17" s="5" t="s">
        <v>48</v>
      </c>
      <c r="J17" s="5">
        <v>6.67</v>
      </c>
      <c r="K17" s="5"/>
    </row>
    <row r="18" ht="56" customHeight="1" spans="1:11">
      <c r="A18" s="23"/>
      <c r="B18" s="5" t="s">
        <v>36</v>
      </c>
      <c r="C18" s="5" t="s">
        <v>41</v>
      </c>
      <c r="D18" s="5" t="s">
        <v>54</v>
      </c>
      <c r="E18" s="5" t="s">
        <v>43</v>
      </c>
      <c r="F18" s="5">
        <v>2</v>
      </c>
      <c r="G18" s="5" t="s">
        <v>55</v>
      </c>
      <c r="H18" s="5">
        <v>10</v>
      </c>
      <c r="I18" s="5">
        <v>2</v>
      </c>
      <c r="J18" s="5">
        <v>10</v>
      </c>
      <c r="K18" s="5"/>
    </row>
    <row r="19" ht="56" customHeight="1" spans="1:11">
      <c r="A19" s="23"/>
      <c r="B19" s="5" t="s">
        <v>49</v>
      </c>
      <c r="C19" s="5" t="s">
        <v>52</v>
      </c>
      <c r="D19" s="5" t="s">
        <v>53</v>
      </c>
      <c r="E19" s="5" t="s">
        <v>47</v>
      </c>
      <c r="F19" s="5" t="s">
        <v>48</v>
      </c>
      <c r="G19" s="5"/>
      <c r="H19" s="5">
        <v>6.66</v>
      </c>
      <c r="I19" s="5" t="s">
        <v>48</v>
      </c>
      <c r="J19" s="5">
        <v>6.66</v>
      </c>
      <c r="K19" s="5"/>
    </row>
    <row r="20" ht="56" customHeight="1" spans="1:11">
      <c r="A20" s="23"/>
      <c r="B20" s="5" t="s">
        <v>56</v>
      </c>
      <c r="C20" s="5" t="s">
        <v>57</v>
      </c>
      <c r="D20" s="5" t="s">
        <v>58</v>
      </c>
      <c r="E20" s="5" t="s">
        <v>43</v>
      </c>
      <c r="F20" s="5">
        <v>95</v>
      </c>
      <c r="G20" s="5" t="s">
        <v>59</v>
      </c>
      <c r="H20" s="5">
        <v>10</v>
      </c>
      <c r="I20" s="5">
        <v>95</v>
      </c>
      <c r="J20" s="5">
        <v>10</v>
      </c>
      <c r="K20" s="5"/>
    </row>
    <row r="21" ht="56" customHeight="1" spans="1:11">
      <c r="A21" s="23"/>
      <c r="B21" s="5" t="s">
        <v>60</v>
      </c>
      <c r="C21" s="5" t="s">
        <v>61</v>
      </c>
      <c r="D21" s="5" t="s">
        <v>62</v>
      </c>
      <c r="E21" s="5" t="s">
        <v>39</v>
      </c>
      <c r="F21" s="17">
        <f>F6</f>
        <v>51.988</v>
      </c>
      <c r="G21" s="5" t="s">
        <v>63</v>
      </c>
      <c r="H21" s="5">
        <v>20</v>
      </c>
      <c r="I21" s="17">
        <f>G6</f>
        <v>46.76228</v>
      </c>
      <c r="J21" s="17">
        <v>20</v>
      </c>
      <c r="K21" s="5" t="s">
        <v>16</v>
      </c>
    </row>
    <row r="22" ht="36" customHeight="1" spans="1:11">
      <c r="A22" s="5" t="s">
        <v>64</v>
      </c>
      <c r="B22" s="5"/>
      <c r="C22" s="5"/>
      <c r="D22" s="5"/>
      <c r="E22" s="5"/>
      <c r="F22" s="5"/>
      <c r="G22" s="5"/>
      <c r="H22" s="5"/>
      <c r="I22" s="5"/>
      <c r="J22" s="17">
        <f>SUM(J13:J21)+J6</f>
        <v>98.9948218819728</v>
      </c>
      <c r="K22" s="5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C7:D7"/>
    <mergeCell ref="C8:D8"/>
    <mergeCell ref="C9:D9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第二次集团化办学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